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1\LICITACIONES\8.- N11-N17\N16\"/>
    </mc:Choice>
  </mc:AlternateContent>
  <bookViews>
    <workbookView xWindow="22935" yWindow="-105" windowWidth="20370" windowHeight="12240" activeTab="1"/>
  </bookViews>
  <sheets>
    <sheet name="Anexo 9.1" sheetId="1" r:id="rId1"/>
    <sheet name="Anexo 9.2" sheetId="2" r:id="rId2"/>
  </sheets>
  <definedNames>
    <definedName name="_xlnm.Print_Area" localSheetId="0">'Anexo 9.1'!$A$1:$L$29</definedName>
    <definedName name="_xlnm.Print_Area" localSheetId="1">'Anexo 9.2'!$A$1:$L$84</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9" i="1" l="1"/>
  <c r="H20" i="1" s="1"/>
  <c r="H21" i="1" s="1"/>
</calcChain>
</file>

<file path=xl/sharedStrings.xml><?xml version="1.0" encoding="utf-8"?>
<sst xmlns="http://schemas.openxmlformats.org/spreadsheetml/2006/main" count="141" uniqueCount="99">
  <si>
    <t>CATALOGO DE CONCEPTOS</t>
  </si>
  <si>
    <t>FIRMA:</t>
  </si>
  <si>
    <t>LICITACIÓN No.:</t>
  </si>
  <si>
    <t>DESCRIPCIÓN DE LOS TRABAJOS:</t>
  </si>
  <si>
    <t>RAZÓN SOCIAL DEL LICITANTE:</t>
  </si>
  <si>
    <t>NOMBRE, CARGO Y FIRMA DEL LICITANTE:</t>
  </si>
  <si>
    <t>RESUMEN</t>
  </si>
  <si>
    <t>IMPORTE</t>
  </si>
  <si>
    <t>PARTIDA</t>
  </si>
  <si>
    <t>SUBTOTAL</t>
  </si>
  <si>
    <t>I.V.A.</t>
  </si>
  <si>
    <t>TOTAL</t>
  </si>
  <si>
    <t>CLAVE</t>
  </si>
  <si>
    <t>PARTIDA, SUBPARTIDA Y CONCEPTO</t>
  </si>
  <si>
    <t>UNIDAD</t>
  </si>
  <si>
    <t>CANTIDAD</t>
  </si>
  <si>
    <t>P.U.</t>
  </si>
  <si>
    <t>P.U. CON LETRA</t>
  </si>
  <si>
    <t>PRECIO UNITARIO</t>
  </si>
  <si>
    <t>IMPORTE TOTAL</t>
  </si>
  <si>
    <t>%</t>
  </si>
  <si>
    <t>M2</t>
  </si>
  <si>
    <t>M3</t>
  </si>
  <si>
    <t>M</t>
  </si>
  <si>
    <t>PZA</t>
  </si>
  <si>
    <t>SAL</t>
  </si>
  <si>
    <t xml:space="preserve"> </t>
  </si>
  <si>
    <t>EFc0685</t>
  </si>
  <si>
    <t>EFc0770</t>
  </si>
  <si>
    <t>EFc0507</t>
  </si>
  <si>
    <t>EFc0505</t>
  </si>
  <si>
    <t>EFc0547</t>
  </si>
  <si>
    <t>EFc0608</t>
  </si>
  <si>
    <t>MEJORAMIENTO DE LA BASE DE OPERACIONES DE IXMIQUILPAN HGO. DE LA SECRETARÍA DE SEGURIDAD PÚBLICA</t>
  </si>
  <si>
    <t>CERCADO</t>
  </si>
  <si>
    <t>SANITARIOS</t>
  </si>
  <si>
    <t>PATIO</t>
  </si>
  <si>
    <t>PLUVIAL</t>
  </si>
  <si>
    <t>DORMITORIOS</t>
  </si>
  <si>
    <t>SUMINISTRO Y COLOCACION DE MALLA CICLONICA GALVANIZADA CALIBRE 11,
ABERTURA DE 63x63 mm. DE 2.00 m. DE ALTURA EN TERRENO ACCIDENTADO Y
LIMPIO, UTILIZANDO POSTERIA GALVANIZADA DE LINEA A CADA 3 m. DE 48 mm.
CALIBRE 20, ESQUINEROS Y DE REFUERZO DE 60 mm. CALIBRE 18, PARA PUERTA
DE 60 mm. CAL 18; BARRA SUPERIOR DE 38 mm. Y RETENIDAS DE 38 mm.. CALIBRE
20; TRES HILOS DE PUAS CALIBRE 12, E HILO INFERIOR GALVANIZADO CALIBRE 11,
INCLUYE: MANO DE OBRA Y PILONES DE CONCRETO f´c=100 KG/CM2 PARA SU
FIJACIÓN, P.U.O.T.</t>
  </si>
  <si>
    <t>EFc0773</t>
  </si>
  <si>
    <t>DEMOLICION A MANO DE PISOS DE LOSETA VITRIFICADA CON MORTERO;
INCLUYE: CARGA, DESCARGA Y ACOMODO DE LOS MATERIALES AL LUGAR DE
DEPOSITO, MANO DE OBRA Y HERRAMIENTA</t>
  </si>
  <si>
    <t>EFc0020</t>
  </si>
  <si>
    <t>RETIRO DE MAMPARA DE DIVISION PARA SANITARIOS A BASE DE PERFIL
TUBULAR, INCLUYE: DEMOLICION PARA RETIRO DE ANCLAJES, ACARREO AL
ALMACEN, MANO DE OBRA Y HERRAMIENTA.</t>
  </si>
  <si>
    <t>EFc0046</t>
  </si>
  <si>
    <t>DESMONTAJE DE MUEBLE SANITARIO, INCLUYE: ALMACENAJE O RETIRO FUERA
DE LA OBRA, MANO DE OBRA Y HERRAMIENTA.</t>
  </si>
  <si>
    <t>TRAZO Y NIVELACION DE TERRENO PARA DESPLANTE DE ESTRUCTURA,
MENORES DE 400 M2 , ESTABLECIENDO REFERENCIAS Y BANCOS DE NIVEL, CON
EQUIPO TOPOGRAFICO, INCLUYE: MANO DE OBRA, EQUIPO Y HERRAMIENTA</t>
  </si>
  <si>
    <t>FIRME DE CONCRETO HIDRAULICO HECHO EN OBRA f´c= 150 KG/CM2 DE 5 cm.
DE ESPESOR PROMEDIO, INCLUYE: ELABORACION DE CONCRETO, MANO DE
OBRA Y HERRAMIENTA</t>
  </si>
  <si>
    <t>COLOCACION DE PISO DE LOSETA MEDIDAS (31.50 x 31.50 cm, 33 x 33 cm. Y 50 x 50
cm.), ASENTADO CON MORTERO CEMENTO ARENA 1:3, INCLUYE: CORTES,
LECHADA DE CEMENTO BLANCO, MATERIALES, MANO DE OBRA Y HERRAMIENTA.
(NO INCLUYE LOSETA)</t>
  </si>
  <si>
    <t>EFc0035</t>
  </si>
  <si>
    <t>EFc0080</t>
  </si>
  <si>
    <t>EFc0140</t>
  </si>
  <si>
    <t>EFc0624</t>
  </si>
  <si>
    <t>SALIDA SANITARIA PARA COLADERA, INCLUYE: RANURADO, TENDIDO DE TUBO
DE PVC DE 100 Y 50 mm., CODOS DE 90° x 100 Y 50 mm., CODO DE 45° x 50 mm.,
PEGAMENTO, MANO DE OBRA Y HERRAMIENTA.</t>
  </si>
  <si>
    <t>SUMINISTRO Y COLOCACIÓN DE COLADERA TIPO INDUSTRIAL MARCA HELVEX
No. 25 (PISO), INCLUYE: MATERIAL, MANO DE OBRA Y HERRAMIENTA.</t>
  </si>
  <si>
    <t>SUMINISTRO Y COLOCACION DE TUBO DE PVC CEDULA 40 DE 2" ABOCINADO,
INCLUYE ACARREOS, CORTES, ENSAMBLES, ALINEACION, PEGAMENTO,
MATERIALES, MANO DE OBRA Y HERRAMIENTA</t>
  </si>
  <si>
    <t>EFc0322</t>
  </si>
  <si>
    <t>EFc0349</t>
  </si>
  <si>
    <t>EFc0372</t>
  </si>
  <si>
    <t>APLANADO ACABADO FINO EN MUROS A PLOMO Y REGLA CON MORTERO
YESO-ARENA DE 1.50 cm. DE ESPESOR, INCLUYE: PULIDO CON LLANA METALICA,
MATERIAL, MANO DE OBRA Y HERRAMIENTA</t>
  </si>
  <si>
    <t>COLOCACION DE AZULEJO EN MUROS, MEDIDAS (11 x 20 cm., 15 x 20 cm, 15 x 25 cm.
y 20 x 30 cm.), ASENTADO CON PEGAZULEJO, INCLUYE: CORTES, MATERIALES,
MANO DE OBRA Y HERRAMIENTA. (NO INCLUYE AZULEJO)</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</si>
  <si>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</si>
  <si>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</si>
  <si>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EFc0623</t>
  </si>
  <si>
    <t>EFc0417</t>
  </si>
  <si>
    <t>EFc0741</t>
  </si>
  <si>
    <t>SUMNISTRO Y COLOCACIÓN DE CALENTADOR BOILER ELÉCTRICO 80L ALTA 220V
MARCA: CINSA. INCLUYE: 1 CONECTOR FLEXIBLE DE 3/4" X 3/4" X 60 CM MOD.
AB-A60, 1 CONECTOR FLEXIBLE DE 3/4" X 3/4" M. X 60 CM MOD. AB-B60, 1
CONECTOR FLEXIBLE P/GAS 3/8" X 3/8" X 60 CM MOD. AG-B60, 1 VÁLVULA DE
ESFERA DE PASO PARA AGUA 3/4" X 3/4" MOD. IP-301, 1 LLAVE DE CONTROL PARA
GAS DE 3/8" X 1/2" MOD. IP-200, 2 REDUCCIONES 3/4" A 1/2", 1 NIPLE DE 1/2" N.P.T. X
3/8" FLARE, 2 NIPLES ROSCADOS DE 3/4", 1 NIPLE TERMINAL 3/8" FLARE X 3/8"
M.I.P., 1 COPLE ROSCADO DE 3/4",1 CINTA SELLADORA, TRANSPORTE Y
MANIOBRAS DENTRO DE LA OBRA HASTA 2do. NIVEL, MATERIALES MENORES DE
CONSUMO, MANO DE OBRA, HERRAMIENTA Y TODO LO NECESARIO PARA SU
CORRECTO FUNCIONAMIENTO.</t>
  </si>
  <si>
    <t>SUMINISTRO Y APLICACION DE PINTURA VINILICA MARCA COMEX, LINEA VINIMEX
LAVABLE EN MUROS, TRABES Y PLAFONES, TRABAJOS TERMINADOS, INCLUYE:
PREPARACION DE SUPERFICIE, REBABEAR Y PLASTE NECESARIO, MATERIAL,
MANO OBRA Y HERRAMIENTA</t>
  </si>
  <si>
    <t>EXCAVACION EN ZANJA A MANO EN MATERIAL CON PRESENCIA DE AGUA CLASE I,
TODAS LAS ZONAS, INCLUYE: BOMBEO, AFINE DE TALUDES Y FONDO,
EXTRACCION DE REZAGA A BORDE DE ZANJA, TRASPALEOS, MANO DE OBRA Y
HERRAMIENTA. EXCAVACION DE 0.00 A 2.00 M. DE PROFUNDIDAD. (MEDIDO
COMPACTO)</t>
  </si>
  <si>
    <t>SUMINISTRO Y COLOCACION DE TUBO DE PVC SANITARIO DE 8" (200 mm.) DE
DIAMETRO, MARCA NORMA O SIMILAR, INCLUYE: LUBRICANTE (LUBRI PVC),
MATERIAL, MANO DE OBRA Y HERRAMIENTA.</t>
  </si>
  <si>
    <t>2021-2310-0002-CI-EF</t>
  </si>
  <si>
    <t>AAc0004</t>
  </si>
  <si>
    <t>EFc0380</t>
  </si>
  <si>
    <t>SUMINISTRO, COLOCACION Y PRUEBA DE COPLE DE 200 mm., INCLUYE:
MATERIAL, MANO DE OBRA Y HERRAMIENTA.</t>
  </si>
  <si>
    <t>AAc0180</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</si>
  <si>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</si>
  <si>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B) RELLENO PARA LA PROTECCIÓN DE LAS OBRAS DE DRENAJE CON EL
PRODUCTO DE LA MISMA EXCAVACIÓN, QUE ESTA DEPOSITADO AL BORDE, SIN
INCLUIR CARGA, DESCARGA Y EL ACARREO LIBRE, A MANO: 2) CON MATERIAL B</t>
  </si>
  <si>
    <t>EXCAVACION EN ZANJA A MANO EN MATERIAL SECO CLASE I, TODAS LAS ZONAS,
INCLUYE: AFINE DE TALUDES Y FONDO, EXTRACCION DE REZAGA A BORDE DE
ZANJA, TRASPALEOS, MANO DE OBRA Y HERRAMIENTA. EXCAVACION DE 2.01 A
4.00 M. DE PROFUNDIDAD. (MEDIDO COMPACTO)</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</si>
  <si>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</si>
  <si>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EFc0671</t>
  </si>
  <si>
    <t>CMc0122</t>
  </si>
  <si>
    <t>AAc0002</t>
  </si>
  <si>
    <t>EFc0444</t>
  </si>
  <si>
    <t>SUMINISTRO Y APLICACION DE PINTURA ESMALTE MARCA COMEX 100 SOBRE
MUROS Y PLAFONES DE MEZCLA ACABADO RUSTICO, INCLUYE: PREPARACION
DE LA SUPERFICIE, UNA MANO DE SELLADOR Y DOS MANOS DE PINTURA,
MATERIALES MENORES DE CONSUMO, MANO DE OBRA Y HERRAMIENTA</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</si>
  <si>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</si>
  <si>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EFc0683</t>
  </si>
  <si>
    <t>SUMINISTRO, INSTALACION Y PRUEBAS DE TUBO DE P.V.C. HIDRAULICO CON
CAMPANA RD-32.5 DE 150 mm. (6"), INCLUYE: MATERIALES, MANO DE OBRA Y
HERRAMIENTA</t>
  </si>
  <si>
    <t>SUMINISTRO Y FABRICACION DE FALSO PLAFOND A BASE DE TABLAROCA A UNA
CARA, INCLUYE: PANEL DE YESO, CANALETAS, CANAL DE AMARRE, TORNILLOS
PARA FIJACION, SOPORTES DE ALAMBRE, MANO DE OBRA Y HERRAMIENTA.</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</si>
  <si>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</si>
  <si>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SUMINISTRO E INSTALACIÓN DE CABLE THW DEL # 12 DE LA MARCA CONDUMEX
O SIMILAR, INCLUYE: MATERIAL, MANO DE OBRA Y HERRAMIENTA.</t>
  </si>
  <si>
    <t>SUMINISTRO Y COLOCACIÓN DE TUBO CONDUIT DE Fo. Go. DE P.D. DE 25 mm. DE
DIÁMETRO, INCLUYE: MATERIAL, MANO DE OBRA Y HERRAMIENTA.</t>
  </si>
  <si>
    <t>AAc0137</t>
  </si>
  <si>
    <t>EFc0701</t>
  </si>
  <si>
    <t>EFc0535</t>
  </si>
  <si>
    <t>SUMINISTRO Y COLOCACION DE APAGADOR SENCILLO DE 127 V. MARCA LEVITON
O SIMILAR, INCLUYE: (3.20 m) DE POLIDUCTO REFORZADO DE ½", (6.80 m) DE
CABLE THW DEL #12, PLACA DE UNA UNIDAD, MATERIAL, MANO DE OBRA Y
HERRAMIENTA.</t>
  </si>
  <si>
    <t>SUMINISTRO Y COLOCACIÓN DE AIRE ACONDICIONADO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</si>
  <si>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EFc0450</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</si>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</sst>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2"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0"/>
      <color theme="1"/>
      <name val="Graphik Regular"/>
      <family val="2"/>
    </font>
    <font>
      <b/>
      <sz val="10"/>
      <color theme="1"/>
      <name val="Graphik Regular"/>
      <family val="2"/>
    </font>
    <font>
      <b/>
      <sz val="12"/>
      <color theme="1"/>
      <name val="Graphik Regular"/>
      <family val="2"/>
    </font>
    <font>
      <sz val="9"/>
      <color theme="1"/>
      <name val="Graphik Regular"/>
      <family val="2"/>
    </font>
    <font>
      <sz val="9"/>
      <color theme="1"/>
      <name val="Calibri"/>
      <family val="2"/>
      <scheme val="minor"/>
    </font>
    <font>
      <sz val="8"/>
      <name val="Calibri"/>
      <family val="2"/>
      <scheme val="minor"/>
    </font>
    <font>
      <b/>
      <sz val="10"/>
      <name val="Graphik Regular"/>
      <family val="2"/>
    </font>
    <font>
      <sz val="10"/>
      <name val="Graphik Regular"/>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7"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3" fillId="0" borderId="0"/>
    <xf numFmtId="0" fontId="1" fillId="0" borderId="0"/>
  </cellStyleXfs>
  <cellXfs count="108">
    <xf numFmtId="0" fontId="0" fillId="0" borderId="0" xfId="0"/>
    <xf numFmtId="0" fontId="2" fillId="0" borderId="0" xfId="0" applyFont="1"/>
    <xf numFmtId="0" fontId="4" fillId="0" borderId="0" xfId="0" applyFont="1"/>
    <xf numFmtId="0" fontId="2" fillId="0" borderId="0" xfId="0" applyFont="1" applyBorder="1"/>
    <xf numFmtId="0" fontId="4" fillId="0" borderId="0" xfId="0" applyFont="1" applyBorder="1" applyAlignment="1">
      <alignment horizontal="left" vertical="center"/>
    </xf>
    <xf numFmtId="44" fontId="4" fillId="0" borderId="0" xfId="1" applyFont="1" applyBorder="1" applyAlignment="1">
      <alignment horizontal="left"/>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0" fillId="0" borderId="0" xfId="0" applyFill="1" applyBorder="1"/>
    <xf numFmtId="0" fontId="4" fillId="0" borderId="1" xfId="0" applyFont="1" applyBorder="1" applyAlignment="1">
      <alignment vertical="center"/>
    </xf>
    <xf numFmtId="0" fontId="8" fillId="0" borderId="0" xfId="0" applyFont="1"/>
    <xf numFmtId="0" fontId="7" fillId="0" borderId="0" xfId="0" applyFont="1"/>
    <xf numFmtId="0" fontId="7" fillId="0" borderId="0" xfId="0" applyFont="1" applyFill="1" applyBorder="1" applyAlignment="1">
      <alignment horizontal="center" vertical="center"/>
    </xf>
    <xf numFmtId="0" fontId="4" fillId="0" borderId="25" xfId="0" applyFont="1" applyBorder="1" applyAlignment="1">
      <alignment vertical="center"/>
    </xf>
    <xf numFmtId="0" fontId="4" fillId="0" borderId="10"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30" xfId="0" applyFont="1" applyBorder="1" applyAlignment="1">
      <alignment vertical="center"/>
    </xf>
    <xf numFmtId="0" fontId="8" fillId="0" borderId="0" xfId="0" applyNumberFormat="1" applyFont="1"/>
    <xf numFmtId="0" fontId="7" fillId="0" borderId="0" xfId="0" applyNumberFormat="1" applyFont="1"/>
    <xf numFmtId="0" fontId="7" fillId="0" borderId="0" xfId="0" applyNumberFormat="1" applyFont="1" applyFill="1" applyBorder="1" applyAlignment="1">
      <alignment horizontal="center" vertical="center"/>
    </xf>
    <xf numFmtId="0" fontId="10" fillId="0" borderId="29" xfId="0" applyNumberFormat="1" applyFont="1" applyFill="1" applyBorder="1" applyAlignment="1">
      <alignment horizontal="center" vertical="center"/>
    </xf>
    <xf numFmtId="0" fontId="11" fillId="0" borderId="25" xfId="0" applyNumberFormat="1" applyFont="1" applyFill="1" applyBorder="1" applyAlignment="1">
      <alignment horizontal="center" vertical="center"/>
    </xf>
    <xf numFmtId="2" fontId="11" fillId="2" borderId="25" xfId="0" applyNumberFormat="1" applyFont="1" applyFill="1" applyBorder="1" applyAlignment="1">
      <alignment horizontal="center" vertical="center"/>
    </xf>
    <xf numFmtId="0" fontId="10" fillId="0" borderId="15"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0" fillId="0" borderId="26" xfId="0" applyNumberFormat="1" applyFont="1" applyFill="1" applyBorder="1" applyAlignment="1">
      <alignment horizontal="center" vertical="center"/>
    </xf>
    <xf numFmtId="0" fontId="11" fillId="0" borderId="27" xfId="0" applyNumberFormat="1" applyFont="1" applyFill="1" applyBorder="1" applyAlignment="1">
      <alignment horizontal="center" vertical="center"/>
    </xf>
    <xf numFmtId="2" fontId="11" fillId="2" borderId="27"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0" fontId="4" fillId="0" borderId="0" xfId="0" applyFont="1" applyBorder="1" applyAlignment="1">
      <alignment horizontal="center"/>
    </xf>
    <xf numFmtId="0" fontId="5" fillId="4"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10" fillId="0" borderId="15" xfId="0"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2" fontId="11" fillId="2" borderId="13" xfId="0" applyNumberFormat="1" applyFont="1" applyFill="1" applyBorder="1" applyAlignment="1">
      <alignment horizontal="center"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horizontal="left" vertical="center"/>
    </xf>
    <xf numFmtId="0" fontId="4" fillId="0" borderId="1" xfId="0" applyFont="1" applyBorder="1" applyAlignment="1">
      <alignment horizontal="left" vertical="center"/>
    </xf>
    <xf numFmtId="44" fontId="4" fillId="0" borderId="1" xfId="1" applyFont="1" applyBorder="1" applyAlignment="1">
      <alignment horizontal="center" vertical="center"/>
    </xf>
    <xf numFmtId="44" fontId="4" fillId="0" borderId="10" xfId="1" applyFont="1" applyBorder="1" applyAlignment="1">
      <alignment horizontal="center" vertical="center"/>
    </xf>
    <xf numFmtId="0" fontId="4" fillId="0" borderId="0" xfId="0" applyFont="1" applyAlignment="1">
      <alignment horizontal="right" vertical="center"/>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5" xfId="0" applyFont="1" applyBorder="1" applyAlignment="1">
      <alignment horizontal="right" vertical="center"/>
    </xf>
    <xf numFmtId="0" fontId="5" fillId="0" borderId="1" xfId="0" applyFont="1" applyBorder="1" applyAlignment="1">
      <alignment horizontal="right"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6" fillId="4" borderId="33"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1" xfId="0" applyFont="1" applyFill="1" applyBorder="1" applyAlignment="1">
      <alignment horizontal="center" vertical="center"/>
    </xf>
    <xf numFmtId="0" fontId="4" fillId="0" borderId="29" xfId="0" applyFont="1" applyBorder="1" applyAlignment="1">
      <alignment horizontal="left" vertical="center"/>
    </xf>
    <xf numFmtId="0" fontId="4" fillId="0" borderId="25" xfId="0" applyFont="1" applyBorder="1" applyAlignment="1">
      <alignment horizontal="left" vertical="center"/>
    </xf>
    <xf numFmtId="44" fontId="4" fillId="0" borderId="25" xfId="1" applyFont="1" applyBorder="1" applyAlignment="1">
      <alignment horizontal="center" vertical="center"/>
    </xf>
    <xf numFmtId="44" fontId="4" fillId="0" borderId="30" xfId="1" applyFont="1" applyBorder="1" applyAlignment="1">
      <alignment horizontal="center" vertical="center"/>
    </xf>
    <xf numFmtId="0" fontId="6" fillId="0" borderId="0" xfId="0" applyFont="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5" fillId="0" borderId="16" xfId="0" applyFont="1" applyBorder="1" applyAlignment="1">
      <alignment horizontal="right" vertical="center"/>
    </xf>
    <xf numFmtId="0" fontId="5" fillId="0" borderId="13" xfId="0" applyFont="1" applyBorder="1" applyAlignment="1">
      <alignment horizontal="right" vertical="center"/>
    </xf>
    <xf numFmtId="44" fontId="5" fillId="0" borderId="18"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44" fontId="5" fillId="0" borderId="1" xfId="1" applyFont="1" applyBorder="1" applyAlignment="1">
      <alignment horizontal="center"/>
    </xf>
    <xf numFmtId="44" fontId="5" fillId="0" borderId="10" xfId="1" applyFont="1" applyBorder="1" applyAlignment="1">
      <alignment horizontal="center"/>
    </xf>
    <xf numFmtId="44" fontId="5" fillId="0" borderId="13" xfId="1" applyFont="1" applyBorder="1" applyAlignment="1">
      <alignment horizontal="center"/>
    </xf>
    <xf numFmtId="44" fontId="5" fillId="0" borderId="14" xfId="1" applyFont="1" applyBorder="1" applyAlignment="1">
      <alignment horizontal="center"/>
    </xf>
    <xf numFmtId="44" fontId="4" fillId="0" borderId="13" xfId="1" applyFont="1" applyBorder="1" applyAlignment="1">
      <alignment horizontal="center" vertical="center"/>
    </xf>
    <xf numFmtId="44" fontId="4" fillId="0" borderId="14" xfId="1" applyFont="1" applyBorder="1" applyAlignment="1">
      <alignment horizontal="center" vertical="center"/>
    </xf>
    <xf numFmtId="0" fontId="4" fillId="0" borderId="16" xfId="0" applyFont="1" applyBorder="1" applyAlignment="1">
      <alignment horizontal="left" vertical="center"/>
    </xf>
    <xf numFmtId="0" fontId="4" fillId="0" borderId="13" xfId="0" applyFont="1" applyBorder="1" applyAlignment="1">
      <alignment horizontal="left" vertic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4" fillId="0" borderId="8"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1" xfId="0" applyFont="1" applyBorder="1" applyAlignment="1">
      <alignment horizontal="center"/>
    </xf>
    <xf numFmtId="0" fontId="4" fillId="0" borderId="12" xfId="0" applyFont="1" applyBorder="1" applyAlignment="1">
      <alignment horizontal="center"/>
    </xf>
    <xf numFmtId="0" fontId="5" fillId="0" borderId="8" xfId="0" applyFont="1" applyBorder="1" applyAlignment="1">
      <alignment horizontal="left" vertical="center"/>
    </xf>
    <xf numFmtId="0" fontId="5" fillId="0" borderId="3" xfId="0"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27"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 xfId="0" applyFont="1" applyBorder="1" applyAlignment="1">
      <alignment horizontal="justify" vertical="center" wrapText="1"/>
    </xf>
    <xf numFmtId="0" fontId="5" fillId="4" borderId="6"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8"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21" xfId="0" applyNumberFormat="1" applyFont="1" applyFill="1" applyBorder="1" applyAlignment="1">
      <alignment horizontal="center" vertical="center"/>
    </xf>
    <xf numFmtId="0" fontId="4" fillId="0" borderId="25" xfId="0" applyFont="1" applyBorder="1" applyAlignment="1">
      <alignment horizontal="justify" vertical="center" wrapText="1"/>
    </xf>
  </cellXfs>
  <cellStyles count="4">
    <cellStyle name="Moneda" xfId="1" builtinId="4"/>
    <cellStyle name="Normal" xfId="0" builtinId="0"/>
    <cellStyle name="Normal 2 3" xfId="2"/>
    <cellStyle name="Normal 3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view="pageBreakPreview" zoomScale="90" zoomScaleNormal="100" zoomScaleSheetLayoutView="90" workbookViewId="0">
      <selection activeCell="F6" sqref="F6:K6"/>
    </sheetView>
  </sheetViews>
  <sheetFormatPr baseColWidth="10" defaultColWidth="11.42578125" defaultRowHeight="12.75" x14ac:dyDescent="0.2"/>
  <cols>
    <col min="1" max="1" width="2.85546875" style="1" customWidth="1"/>
    <col min="2" max="8" width="11.42578125" style="1"/>
    <col min="9" max="9" width="17.7109375" style="1" customWidth="1"/>
    <col min="10" max="11" width="11.42578125" style="1"/>
    <col min="12" max="12" width="2.42578125" style="1" customWidth="1"/>
    <col min="13" max="16384" width="11.42578125" style="1"/>
  </cols>
  <sheetData>
    <row r="1" spans="2:11" ht="6.75" customHeight="1" x14ac:dyDescent="0.2"/>
    <row r="2" spans="2:11" ht="14.25" x14ac:dyDescent="0.2">
      <c r="J2" s="44" t="s">
        <v>97</v>
      </c>
      <c r="K2" s="44"/>
    </row>
    <row r="3" spans="2:11" ht="17.25" x14ac:dyDescent="0.3">
      <c r="B3" s="59" t="s">
        <v>0</v>
      </c>
      <c r="C3" s="59"/>
      <c r="D3" s="59"/>
      <c r="E3" s="59"/>
      <c r="F3" s="59"/>
      <c r="G3" s="59"/>
      <c r="H3" s="59"/>
      <c r="I3" s="59"/>
      <c r="J3" s="59"/>
      <c r="K3" s="59"/>
    </row>
    <row r="4" spans="2:11" ht="15" thickBot="1" x14ac:dyDescent="0.3">
      <c r="B4" s="2"/>
      <c r="C4" s="2"/>
      <c r="D4" s="2"/>
      <c r="E4" s="2"/>
      <c r="F4" s="2"/>
      <c r="G4" s="2"/>
      <c r="H4" s="2"/>
      <c r="I4" s="2"/>
      <c r="J4" s="2"/>
      <c r="K4" s="2"/>
    </row>
    <row r="5" spans="2:11" ht="33.75" customHeight="1" x14ac:dyDescent="0.2">
      <c r="B5" s="79" t="s">
        <v>2</v>
      </c>
      <c r="C5" s="80"/>
      <c r="D5" s="80"/>
      <c r="E5" s="80"/>
      <c r="F5" s="88" t="s">
        <v>3</v>
      </c>
      <c r="G5" s="80"/>
      <c r="H5" s="80"/>
      <c r="I5" s="80"/>
      <c r="J5" s="80"/>
      <c r="K5" s="89"/>
    </row>
    <row r="6" spans="2:11" ht="37.5" customHeight="1" x14ac:dyDescent="0.25">
      <c r="B6" s="77"/>
      <c r="C6" s="78"/>
      <c r="D6" s="78"/>
      <c r="E6" s="78"/>
      <c r="F6" s="85" t="s">
        <v>33</v>
      </c>
      <c r="G6" s="86"/>
      <c r="H6" s="86"/>
      <c r="I6" s="86"/>
      <c r="J6" s="86"/>
      <c r="K6" s="87"/>
    </row>
    <row r="7" spans="2:11" ht="33.75" customHeight="1" x14ac:dyDescent="0.2">
      <c r="B7" s="83" t="s">
        <v>4</v>
      </c>
      <c r="C7" s="84"/>
      <c r="D7" s="84"/>
      <c r="E7" s="84"/>
      <c r="F7" s="75" t="s">
        <v>5</v>
      </c>
      <c r="G7" s="75"/>
      <c r="H7" s="75"/>
      <c r="I7" s="75"/>
      <c r="J7" s="75" t="s">
        <v>1</v>
      </c>
      <c r="K7" s="76"/>
    </row>
    <row r="8" spans="2:11" ht="32.25" customHeight="1" thickBot="1" x14ac:dyDescent="0.3">
      <c r="B8" s="81"/>
      <c r="C8" s="82"/>
      <c r="D8" s="82"/>
      <c r="E8" s="82"/>
      <c r="F8" s="60"/>
      <c r="G8" s="60"/>
      <c r="H8" s="60"/>
      <c r="I8" s="60"/>
      <c r="J8" s="60"/>
      <c r="K8" s="61"/>
    </row>
    <row r="9" spans="2:11" ht="27.75" customHeight="1" x14ac:dyDescent="0.25">
      <c r="B9" s="31"/>
      <c r="C9" s="31"/>
      <c r="D9" s="31"/>
      <c r="E9" s="31"/>
      <c r="F9" s="31"/>
      <c r="G9" s="31"/>
      <c r="H9" s="31"/>
      <c r="I9" s="31"/>
      <c r="J9" s="31"/>
      <c r="K9" s="31"/>
    </row>
    <row r="10" spans="2:11" ht="27.75" customHeight="1" thickBot="1" x14ac:dyDescent="0.3">
      <c r="B10" s="2"/>
      <c r="C10" s="2"/>
      <c r="D10" s="2"/>
      <c r="E10" s="2"/>
      <c r="F10" s="2"/>
      <c r="G10" s="2"/>
      <c r="H10" s="2"/>
      <c r="I10" s="2"/>
      <c r="J10" s="2"/>
      <c r="K10" s="2"/>
    </row>
    <row r="11" spans="2:11" ht="27.75" customHeight="1" thickBot="1" x14ac:dyDescent="0.25">
      <c r="B11" s="49" t="s">
        <v>6</v>
      </c>
      <c r="C11" s="50"/>
      <c r="D11" s="50"/>
      <c r="E11" s="50"/>
      <c r="F11" s="50"/>
      <c r="G11" s="50"/>
      <c r="H11" s="50"/>
      <c r="I11" s="50"/>
      <c r="J11" s="50"/>
      <c r="K11" s="51"/>
    </row>
    <row r="12" spans="2:11" ht="29.25" customHeight="1" thickBot="1" x14ac:dyDescent="0.25">
      <c r="B12" s="54" t="s">
        <v>8</v>
      </c>
      <c r="C12" s="52"/>
      <c r="D12" s="52"/>
      <c r="E12" s="52"/>
      <c r="F12" s="52"/>
      <c r="G12" s="52"/>
      <c r="H12" s="52" t="s">
        <v>7</v>
      </c>
      <c r="I12" s="52"/>
      <c r="J12" s="52"/>
      <c r="K12" s="53"/>
    </row>
    <row r="13" spans="2:11" ht="25.5" customHeight="1" x14ac:dyDescent="0.2">
      <c r="B13" s="55" t="s">
        <v>34</v>
      </c>
      <c r="C13" s="56"/>
      <c r="D13" s="56"/>
      <c r="E13" s="56"/>
      <c r="F13" s="56"/>
      <c r="G13" s="56"/>
      <c r="H13" s="57">
        <v>0</v>
      </c>
      <c r="I13" s="57"/>
      <c r="J13" s="57"/>
      <c r="K13" s="58"/>
    </row>
    <row r="14" spans="2:11" ht="25.5" customHeight="1" x14ac:dyDescent="0.2">
      <c r="B14" s="40" t="s">
        <v>35</v>
      </c>
      <c r="C14" s="41"/>
      <c r="D14" s="41"/>
      <c r="E14" s="41"/>
      <c r="F14" s="41"/>
      <c r="G14" s="41"/>
      <c r="H14" s="42">
        <v>0</v>
      </c>
      <c r="I14" s="42"/>
      <c r="J14" s="42"/>
      <c r="K14" s="43"/>
    </row>
    <row r="15" spans="2:11" ht="25.5" customHeight="1" x14ac:dyDescent="0.2">
      <c r="B15" s="40" t="s">
        <v>36</v>
      </c>
      <c r="C15" s="41"/>
      <c r="D15" s="41"/>
      <c r="E15" s="41"/>
      <c r="F15" s="41"/>
      <c r="G15" s="41"/>
      <c r="H15" s="42">
        <v>0</v>
      </c>
      <c r="I15" s="42"/>
      <c r="J15" s="42"/>
      <c r="K15" s="43"/>
    </row>
    <row r="16" spans="2:11" ht="25.5" customHeight="1" x14ac:dyDescent="0.2">
      <c r="B16" s="40" t="s">
        <v>37</v>
      </c>
      <c r="C16" s="41"/>
      <c r="D16" s="41"/>
      <c r="E16" s="41"/>
      <c r="F16" s="41"/>
      <c r="G16" s="41"/>
      <c r="H16" s="42">
        <v>0</v>
      </c>
      <c r="I16" s="42"/>
      <c r="J16" s="42"/>
      <c r="K16" s="43"/>
    </row>
    <row r="17" spans="1:12" ht="25.5" customHeight="1" thickBot="1" x14ac:dyDescent="0.25">
      <c r="B17" s="73" t="s">
        <v>38</v>
      </c>
      <c r="C17" s="74"/>
      <c r="D17" s="74"/>
      <c r="E17" s="74"/>
      <c r="F17" s="74"/>
      <c r="G17" s="74"/>
      <c r="H17" s="71">
        <v>0</v>
      </c>
      <c r="I17" s="71"/>
      <c r="J17" s="71"/>
      <c r="K17" s="72"/>
    </row>
    <row r="18" spans="1:12" ht="33.75" customHeight="1" thickBot="1" x14ac:dyDescent="0.3">
      <c r="A18" s="3"/>
      <c r="B18" s="4"/>
      <c r="C18" s="4"/>
      <c r="D18" s="4"/>
      <c r="E18" s="4"/>
      <c r="F18" s="4"/>
      <c r="G18" s="4"/>
      <c r="H18" s="5"/>
      <c r="I18" s="5"/>
      <c r="J18" s="5"/>
      <c r="K18" s="5"/>
      <c r="L18" s="3"/>
    </row>
    <row r="19" spans="1:12" ht="27" customHeight="1" x14ac:dyDescent="0.25">
      <c r="B19" s="45" t="s">
        <v>9</v>
      </c>
      <c r="C19" s="46"/>
      <c r="D19" s="46"/>
      <c r="E19" s="46"/>
      <c r="F19" s="46"/>
      <c r="G19" s="46"/>
      <c r="H19" s="64">
        <f>SUM(H13:K17)</f>
        <v>0</v>
      </c>
      <c r="I19" s="65"/>
      <c r="J19" s="65"/>
      <c r="K19" s="66"/>
    </row>
    <row r="20" spans="1:12" ht="27" customHeight="1" x14ac:dyDescent="0.25">
      <c r="B20" s="47" t="s">
        <v>10</v>
      </c>
      <c r="C20" s="48"/>
      <c r="D20" s="48"/>
      <c r="E20" s="48"/>
      <c r="F20" s="48"/>
      <c r="G20" s="48"/>
      <c r="H20" s="67">
        <f>ROUND(H19*0.16,2)</f>
        <v>0</v>
      </c>
      <c r="I20" s="67"/>
      <c r="J20" s="67"/>
      <c r="K20" s="68"/>
    </row>
    <row r="21" spans="1:12" ht="27" customHeight="1" thickBot="1" x14ac:dyDescent="0.3">
      <c r="B21" s="62" t="s">
        <v>11</v>
      </c>
      <c r="C21" s="63"/>
      <c r="D21" s="63"/>
      <c r="E21" s="63"/>
      <c r="F21" s="63"/>
      <c r="G21" s="63"/>
      <c r="H21" s="69">
        <f>SUM(H19:K20)</f>
        <v>0</v>
      </c>
      <c r="I21" s="69"/>
      <c r="J21" s="69"/>
      <c r="K21" s="70"/>
    </row>
  </sheetData>
  <mergeCells count="31">
    <mergeCell ref="J7:K7"/>
    <mergeCell ref="B6:E6"/>
    <mergeCell ref="B5:E5"/>
    <mergeCell ref="B8:E8"/>
    <mergeCell ref="B7:E7"/>
    <mergeCell ref="F6:K6"/>
    <mergeCell ref="F5:K5"/>
    <mergeCell ref="F8:I8"/>
    <mergeCell ref="F7:I7"/>
    <mergeCell ref="B21:G21"/>
    <mergeCell ref="H19:K19"/>
    <mergeCell ref="H20:K20"/>
    <mergeCell ref="H21:K21"/>
    <mergeCell ref="H17:K17"/>
    <mergeCell ref="B17:G17"/>
    <mergeCell ref="B15:G15"/>
    <mergeCell ref="H15:K15"/>
    <mergeCell ref="J2:K2"/>
    <mergeCell ref="B19:G19"/>
    <mergeCell ref="B20:G20"/>
    <mergeCell ref="H14:K14"/>
    <mergeCell ref="H16:K16"/>
    <mergeCell ref="B16:G16"/>
    <mergeCell ref="B14:G14"/>
    <mergeCell ref="B11:K11"/>
    <mergeCell ref="H12:K12"/>
    <mergeCell ref="B12:G12"/>
    <mergeCell ref="B13:G13"/>
    <mergeCell ref="H13:K13"/>
    <mergeCell ref="B3:K3"/>
    <mergeCell ref="J8:K8"/>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topLeftCell="A39" zoomScale="90" zoomScaleNormal="90" zoomScaleSheetLayoutView="80" workbookViewId="0">
      <selection activeCell="G41" sqref="G41"/>
    </sheetView>
  </sheetViews>
  <sheetFormatPr baseColWidth="10" defaultRowHeight="15" x14ac:dyDescent="0.25"/>
  <cols>
    <col min="1" max="1" width="3.42578125" customWidth="1"/>
    <col min="2" max="2" width="16.140625" style="10" customWidth="1"/>
    <col min="3" max="5" width="15" customWidth="1"/>
    <col min="6" max="6" width="13.28515625" style="10" customWidth="1"/>
    <col min="7" max="7" width="13.28515625" style="18" customWidth="1"/>
    <col min="8" max="11" width="13.28515625" customWidth="1"/>
    <col min="12" max="12" width="3.85546875" customWidth="1"/>
  </cols>
  <sheetData>
    <row r="1" spans="1:12" x14ac:dyDescent="0.25">
      <c r="A1" s="1"/>
      <c r="C1" s="1"/>
      <c r="D1" s="1"/>
      <c r="E1" s="1"/>
      <c r="H1" s="1"/>
      <c r="I1" s="1"/>
      <c r="J1" s="1"/>
      <c r="K1" s="1"/>
    </row>
    <row r="2" spans="1:12" x14ac:dyDescent="0.25">
      <c r="A2" s="1"/>
      <c r="C2" s="1"/>
      <c r="D2" s="1"/>
      <c r="E2" s="1"/>
      <c r="H2" s="1"/>
      <c r="I2" s="1"/>
      <c r="J2" s="44" t="s">
        <v>98</v>
      </c>
      <c r="K2" s="44"/>
    </row>
    <row r="3" spans="1:12" ht="17.25" x14ac:dyDescent="0.3">
      <c r="A3" s="1"/>
      <c r="B3" s="59" t="s">
        <v>0</v>
      </c>
      <c r="C3" s="59"/>
      <c r="D3" s="59"/>
      <c r="E3" s="59"/>
      <c r="F3" s="59"/>
      <c r="G3" s="59"/>
      <c r="H3" s="59"/>
      <c r="I3" s="59"/>
      <c r="J3" s="59"/>
      <c r="K3" s="59"/>
    </row>
    <row r="4" spans="1:12" ht="15.75" thickBot="1" x14ac:dyDescent="0.3">
      <c r="A4" s="1"/>
      <c r="B4" s="11"/>
      <c r="C4" s="2"/>
      <c r="D4" s="2"/>
      <c r="E4" s="2"/>
      <c r="F4" s="11"/>
      <c r="G4" s="19"/>
      <c r="H4" s="2"/>
      <c r="I4" s="2"/>
      <c r="J4" s="2"/>
      <c r="K4" s="2"/>
    </row>
    <row r="5" spans="1:12" ht="25.5" customHeight="1" x14ac:dyDescent="0.25">
      <c r="A5" s="1"/>
      <c r="B5" s="79" t="s">
        <v>2</v>
      </c>
      <c r="C5" s="80"/>
      <c r="D5" s="80"/>
      <c r="E5" s="80"/>
      <c r="F5" s="88" t="s">
        <v>3</v>
      </c>
      <c r="G5" s="80"/>
      <c r="H5" s="80"/>
      <c r="I5" s="80"/>
      <c r="J5" s="80"/>
      <c r="K5" s="89"/>
    </row>
    <row r="6" spans="1:12" ht="36" customHeight="1" x14ac:dyDescent="0.25">
      <c r="A6" s="1"/>
      <c r="B6" s="77"/>
      <c r="C6" s="78"/>
      <c r="D6" s="78"/>
      <c r="E6" s="78"/>
      <c r="F6" s="85" t="s">
        <v>33</v>
      </c>
      <c r="G6" s="86"/>
      <c r="H6" s="86"/>
      <c r="I6" s="86"/>
      <c r="J6" s="86"/>
      <c r="K6" s="87"/>
    </row>
    <row r="7" spans="1:12" ht="25.5" customHeight="1" x14ac:dyDescent="0.25">
      <c r="A7" s="1"/>
      <c r="B7" s="83" t="s">
        <v>4</v>
      </c>
      <c r="C7" s="84"/>
      <c r="D7" s="84"/>
      <c r="E7" s="84"/>
      <c r="F7" s="75" t="s">
        <v>5</v>
      </c>
      <c r="G7" s="75"/>
      <c r="H7" s="75"/>
      <c r="I7" s="75"/>
      <c r="J7" s="75" t="s">
        <v>1</v>
      </c>
      <c r="K7" s="76"/>
    </row>
    <row r="8" spans="1:12" ht="35.25" customHeight="1" thickBot="1" x14ac:dyDescent="0.3">
      <c r="A8" s="1"/>
      <c r="B8" s="81"/>
      <c r="C8" s="82"/>
      <c r="D8" s="82"/>
      <c r="E8" s="82"/>
      <c r="F8" s="60" t="s">
        <v>26</v>
      </c>
      <c r="G8" s="60"/>
      <c r="H8" s="60"/>
      <c r="I8" s="60"/>
      <c r="J8" s="60"/>
      <c r="K8" s="61"/>
    </row>
    <row r="9" spans="1:12" ht="11.25" customHeight="1" thickBot="1" x14ac:dyDescent="0.3">
      <c r="A9" s="1"/>
      <c r="B9" s="11"/>
      <c r="C9" s="2"/>
      <c r="D9" s="2"/>
      <c r="E9" s="2"/>
      <c r="F9" s="11"/>
      <c r="G9" s="19"/>
      <c r="H9" s="2"/>
      <c r="I9" s="2"/>
      <c r="J9" s="2"/>
      <c r="K9" s="2"/>
    </row>
    <row r="10" spans="1:12" ht="21" customHeight="1" x14ac:dyDescent="0.25">
      <c r="A10" s="1"/>
      <c r="B10" s="99" t="s">
        <v>12</v>
      </c>
      <c r="C10" s="101" t="s">
        <v>13</v>
      </c>
      <c r="D10" s="101"/>
      <c r="E10" s="101"/>
      <c r="F10" s="103" t="s">
        <v>14</v>
      </c>
      <c r="G10" s="105" t="s">
        <v>15</v>
      </c>
      <c r="H10" s="93" t="s">
        <v>18</v>
      </c>
      <c r="I10" s="94"/>
      <c r="J10" s="95" t="s">
        <v>19</v>
      </c>
      <c r="K10" s="97" t="s">
        <v>20</v>
      </c>
    </row>
    <row r="11" spans="1:12" ht="29.25" thickBot="1" x14ac:dyDescent="0.3">
      <c r="B11" s="100"/>
      <c r="C11" s="102"/>
      <c r="D11" s="102"/>
      <c r="E11" s="102"/>
      <c r="F11" s="104"/>
      <c r="G11" s="106"/>
      <c r="H11" s="32" t="s">
        <v>16</v>
      </c>
      <c r="I11" s="33" t="s">
        <v>17</v>
      </c>
      <c r="J11" s="96"/>
      <c r="K11" s="98"/>
    </row>
    <row r="12" spans="1:12" ht="10.5" customHeight="1" thickBot="1" x14ac:dyDescent="0.3">
      <c r="A12" s="8"/>
      <c r="B12" s="12"/>
      <c r="C12" s="6"/>
      <c r="D12" s="6"/>
      <c r="E12" s="6"/>
      <c r="F12" s="12"/>
      <c r="G12" s="20"/>
      <c r="H12" s="6"/>
      <c r="I12" s="6"/>
      <c r="J12" s="7"/>
      <c r="K12" s="6"/>
      <c r="L12" s="8"/>
    </row>
    <row r="13" spans="1:12" ht="27" customHeight="1" thickBot="1" x14ac:dyDescent="0.3">
      <c r="B13" s="54" t="s">
        <v>34</v>
      </c>
      <c r="C13" s="52"/>
      <c r="D13" s="52"/>
      <c r="E13" s="52"/>
      <c r="F13" s="52"/>
      <c r="G13" s="52"/>
      <c r="H13" s="52"/>
      <c r="I13" s="52"/>
      <c r="J13" s="52"/>
      <c r="K13" s="53"/>
    </row>
    <row r="14" spans="1:12" ht="236.45" customHeight="1" thickBot="1" x14ac:dyDescent="0.3">
      <c r="B14" s="21" t="s">
        <v>40</v>
      </c>
      <c r="C14" s="107" t="s">
        <v>39</v>
      </c>
      <c r="D14" s="107"/>
      <c r="E14" s="107"/>
      <c r="F14" s="22" t="s">
        <v>23</v>
      </c>
      <c r="G14" s="23">
        <v>318.20999999999998</v>
      </c>
      <c r="H14" s="13"/>
      <c r="I14" s="13"/>
      <c r="J14" s="13"/>
      <c r="K14" s="17"/>
    </row>
    <row r="15" spans="1:12" ht="26.25" customHeight="1" thickBot="1" x14ac:dyDescent="0.3">
      <c r="B15" s="54" t="s">
        <v>35</v>
      </c>
      <c r="C15" s="52"/>
      <c r="D15" s="52"/>
      <c r="E15" s="52"/>
      <c r="F15" s="52"/>
      <c r="G15" s="52"/>
      <c r="H15" s="52"/>
      <c r="I15" s="52"/>
      <c r="J15" s="52"/>
      <c r="K15" s="53"/>
    </row>
    <row r="16" spans="1:12" ht="88.5" customHeight="1" x14ac:dyDescent="0.25">
      <c r="B16" s="24" t="s">
        <v>42</v>
      </c>
      <c r="C16" s="92" t="s">
        <v>41</v>
      </c>
      <c r="D16" s="92"/>
      <c r="E16" s="92"/>
      <c r="F16" s="25" t="s">
        <v>21</v>
      </c>
      <c r="G16" s="29">
        <v>78</v>
      </c>
      <c r="H16" s="13"/>
      <c r="I16" s="13"/>
      <c r="J16" s="13"/>
      <c r="K16" s="17"/>
    </row>
    <row r="17" spans="2:11" ht="88.5" customHeight="1" x14ac:dyDescent="0.25">
      <c r="B17" s="24" t="s">
        <v>44</v>
      </c>
      <c r="C17" s="92" t="s">
        <v>43</v>
      </c>
      <c r="D17" s="92"/>
      <c r="E17" s="92"/>
      <c r="F17" s="25" t="s">
        <v>24</v>
      </c>
      <c r="G17" s="29">
        <v>21</v>
      </c>
      <c r="H17" s="9"/>
      <c r="I17" s="9"/>
      <c r="J17" s="9"/>
      <c r="K17" s="14"/>
    </row>
    <row r="18" spans="2:11" ht="88.5" customHeight="1" x14ac:dyDescent="0.25">
      <c r="B18" s="24" t="s">
        <v>49</v>
      </c>
      <c r="C18" s="92" t="s">
        <v>45</v>
      </c>
      <c r="D18" s="92"/>
      <c r="E18" s="92"/>
      <c r="F18" s="25" t="s">
        <v>24</v>
      </c>
      <c r="G18" s="29">
        <v>7</v>
      </c>
      <c r="H18" s="9"/>
      <c r="I18" s="9"/>
      <c r="J18" s="9"/>
      <c r="K18" s="14"/>
    </row>
    <row r="19" spans="2:11" ht="88.5" customHeight="1" x14ac:dyDescent="0.25">
      <c r="B19" s="24" t="s">
        <v>50</v>
      </c>
      <c r="C19" s="92" t="s">
        <v>46</v>
      </c>
      <c r="D19" s="92"/>
      <c r="E19" s="92"/>
      <c r="F19" s="25" t="s">
        <v>21</v>
      </c>
      <c r="G19" s="29">
        <v>18</v>
      </c>
      <c r="H19" s="9"/>
      <c r="I19" s="9"/>
      <c r="J19" s="9"/>
      <c r="K19" s="14"/>
    </row>
    <row r="20" spans="2:11" ht="88.5" customHeight="1" x14ac:dyDescent="0.25">
      <c r="B20" s="24" t="s">
        <v>51</v>
      </c>
      <c r="C20" s="92" t="s">
        <v>47</v>
      </c>
      <c r="D20" s="92"/>
      <c r="E20" s="92"/>
      <c r="F20" s="25" t="s">
        <v>21</v>
      </c>
      <c r="G20" s="29">
        <v>18</v>
      </c>
      <c r="H20" s="9"/>
      <c r="I20" s="9"/>
      <c r="J20" s="9"/>
      <c r="K20" s="14"/>
    </row>
    <row r="21" spans="2:11" ht="104.25" customHeight="1" x14ac:dyDescent="0.25">
      <c r="B21" s="24" t="s">
        <v>52</v>
      </c>
      <c r="C21" s="92" t="s">
        <v>48</v>
      </c>
      <c r="D21" s="92"/>
      <c r="E21" s="92"/>
      <c r="F21" s="25" t="s">
        <v>21</v>
      </c>
      <c r="G21" s="29">
        <v>18</v>
      </c>
      <c r="H21" s="9"/>
      <c r="I21" s="9"/>
      <c r="J21" s="9"/>
      <c r="K21" s="14"/>
    </row>
    <row r="22" spans="2:11" ht="88.5" customHeight="1" x14ac:dyDescent="0.25">
      <c r="B22" s="24" t="s">
        <v>56</v>
      </c>
      <c r="C22" s="92" t="s">
        <v>53</v>
      </c>
      <c r="D22" s="92"/>
      <c r="E22" s="92"/>
      <c r="F22" s="25" t="s">
        <v>25</v>
      </c>
      <c r="G22" s="29">
        <v>2</v>
      </c>
      <c r="H22" s="9"/>
      <c r="I22" s="9"/>
      <c r="J22" s="9"/>
      <c r="K22" s="14"/>
    </row>
    <row r="23" spans="2:11" ht="88.5" customHeight="1" x14ac:dyDescent="0.25">
      <c r="B23" s="24" t="s">
        <v>57</v>
      </c>
      <c r="C23" s="92" t="s">
        <v>54</v>
      </c>
      <c r="D23" s="92"/>
      <c r="E23" s="92"/>
      <c r="F23" s="25" t="s">
        <v>24</v>
      </c>
      <c r="G23" s="29">
        <v>4</v>
      </c>
      <c r="H23" s="9"/>
      <c r="I23" s="9"/>
      <c r="J23" s="9"/>
      <c r="K23" s="14"/>
    </row>
    <row r="24" spans="2:11" ht="88.5" customHeight="1" x14ac:dyDescent="0.25">
      <c r="B24" s="24" t="s">
        <v>58</v>
      </c>
      <c r="C24" s="92" t="s">
        <v>55</v>
      </c>
      <c r="D24" s="92"/>
      <c r="E24" s="92"/>
      <c r="F24" s="25" t="s">
        <v>23</v>
      </c>
      <c r="G24" s="29">
        <v>1.76</v>
      </c>
      <c r="H24" s="9"/>
      <c r="I24" s="9"/>
      <c r="J24" s="9"/>
      <c r="K24" s="14"/>
    </row>
    <row r="25" spans="2:11" ht="88.5" customHeight="1" x14ac:dyDescent="0.25">
      <c r="B25" s="24" t="s">
        <v>32</v>
      </c>
      <c r="C25" s="92" t="s">
        <v>59</v>
      </c>
      <c r="D25" s="92"/>
      <c r="E25" s="92"/>
      <c r="F25" s="25" t="s">
        <v>21</v>
      </c>
      <c r="G25" s="29">
        <v>60</v>
      </c>
      <c r="H25" s="9"/>
      <c r="I25" s="9"/>
      <c r="J25" s="9"/>
      <c r="K25" s="14"/>
    </row>
    <row r="26" spans="2:11" ht="98.25" customHeight="1" x14ac:dyDescent="0.25">
      <c r="B26" s="24" t="s">
        <v>63</v>
      </c>
      <c r="C26" s="92" t="s">
        <v>60</v>
      </c>
      <c r="D26" s="92"/>
      <c r="E26" s="92"/>
      <c r="F26" s="25" t="s">
        <v>21</v>
      </c>
      <c r="G26" s="29">
        <v>52.8</v>
      </c>
      <c r="H26" s="9"/>
      <c r="I26" s="9"/>
      <c r="J26" s="9"/>
      <c r="K26" s="14"/>
    </row>
    <row r="27" spans="2:11" ht="150.75" customHeight="1" x14ac:dyDescent="0.25">
      <c r="B27" s="24" t="s">
        <v>64</v>
      </c>
      <c r="C27" s="92" t="s">
        <v>61</v>
      </c>
      <c r="D27" s="92"/>
      <c r="E27" s="92"/>
      <c r="F27" s="25" t="s">
        <v>24</v>
      </c>
      <c r="G27" s="29">
        <v>7</v>
      </c>
      <c r="H27" s="9"/>
      <c r="I27" s="9"/>
      <c r="J27" s="9"/>
      <c r="K27" s="14"/>
    </row>
    <row r="28" spans="2:11" ht="235.5" customHeight="1" x14ac:dyDescent="0.25">
      <c r="B28" s="24" t="s">
        <v>65</v>
      </c>
      <c r="C28" s="92" t="s">
        <v>62</v>
      </c>
      <c r="D28" s="92"/>
      <c r="E28" s="92"/>
      <c r="F28" s="25" t="s">
        <v>21</v>
      </c>
      <c r="G28" s="29">
        <v>21</v>
      </c>
      <c r="H28" s="9"/>
      <c r="I28" s="9"/>
      <c r="J28" s="9"/>
      <c r="K28" s="14"/>
    </row>
    <row r="29" spans="2:11" ht="347.45" customHeight="1" x14ac:dyDescent="0.25">
      <c r="B29" s="34" t="s">
        <v>70</v>
      </c>
      <c r="C29" s="92" t="s">
        <v>66</v>
      </c>
      <c r="D29" s="92"/>
      <c r="E29" s="92"/>
      <c r="F29" s="25" t="s">
        <v>24</v>
      </c>
      <c r="G29" s="29">
        <v>1</v>
      </c>
      <c r="H29" s="9"/>
      <c r="I29" s="9"/>
      <c r="J29" s="9"/>
      <c r="K29" s="14"/>
    </row>
    <row r="30" spans="2:11" ht="140.25" customHeight="1" thickBot="1" x14ac:dyDescent="0.3">
      <c r="B30" s="24" t="s">
        <v>27</v>
      </c>
      <c r="C30" s="92" t="s">
        <v>67</v>
      </c>
      <c r="D30" s="92"/>
      <c r="E30" s="92"/>
      <c r="F30" s="25" t="s">
        <v>21</v>
      </c>
      <c r="G30" s="29">
        <v>60</v>
      </c>
      <c r="H30" s="9"/>
      <c r="I30" s="9"/>
      <c r="J30" s="9"/>
      <c r="K30" s="14"/>
    </row>
    <row r="31" spans="2:11" ht="37.5" customHeight="1" thickBot="1" x14ac:dyDescent="0.3">
      <c r="B31" s="54" t="s">
        <v>36</v>
      </c>
      <c r="C31" s="52"/>
      <c r="D31" s="52"/>
      <c r="E31" s="52"/>
      <c r="F31" s="52"/>
      <c r="G31" s="52"/>
      <c r="H31" s="52"/>
      <c r="I31" s="52"/>
      <c r="J31" s="52"/>
      <c r="K31" s="53"/>
    </row>
    <row r="32" spans="2:11" ht="139.5" customHeight="1" x14ac:dyDescent="0.25">
      <c r="B32" s="24" t="s">
        <v>71</v>
      </c>
      <c r="C32" s="92" t="s">
        <v>68</v>
      </c>
      <c r="D32" s="92"/>
      <c r="E32" s="92"/>
      <c r="F32" s="25" t="s">
        <v>22</v>
      </c>
      <c r="G32" s="29">
        <v>87.16</v>
      </c>
      <c r="H32" s="9"/>
      <c r="I32" s="9"/>
      <c r="J32" s="9"/>
      <c r="K32" s="14"/>
    </row>
    <row r="33" spans="2:11" ht="92.25" customHeight="1" x14ac:dyDescent="0.25">
      <c r="B33" s="24" t="s">
        <v>72</v>
      </c>
      <c r="C33" s="92" t="s">
        <v>69</v>
      </c>
      <c r="D33" s="92"/>
      <c r="E33" s="92"/>
      <c r="F33" s="25" t="s">
        <v>23</v>
      </c>
      <c r="G33" s="29">
        <v>157.86000000000001</v>
      </c>
      <c r="H33" s="9"/>
      <c r="I33" s="9"/>
      <c r="J33" s="9"/>
      <c r="K33" s="14"/>
    </row>
    <row r="34" spans="2:11" ht="92.25" customHeight="1" x14ac:dyDescent="0.25">
      <c r="B34" s="24" t="s">
        <v>74</v>
      </c>
      <c r="C34" s="92" t="s">
        <v>73</v>
      </c>
      <c r="D34" s="92"/>
      <c r="E34" s="92"/>
      <c r="F34" s="25" t="s">
        <v>24</v>
      </c>
      <c r="G34" s="29">
        <v>10</v>
      </c>
      <c r="H34" s="9"/>
      <c r="I34" s="9"/>
      <c r="J34" s="9"/>
      <c r="K34" s="14"/>
    </row>
    <row r="35" spans="2:11" ht="183" customHeight="1" x14ac:dyDescent="0.25">
      <c r="B35" s="26" t="s">
        <v>79</v>
      </c>
      <c r="C35" s="90" t="s">
        <v>75</v>
      </c>
      <c r="D35" s="90"/>
      <c r="E35" s="90"/>
      <c r="F35" s="27" t="s">
        <v>24</v>
      </c>
      <c r="G35" s="28">
        <v>10</v>
      </c>
      <c r="H35" s="15"/>
      <c r="I35" s="15"/>
      <c r="J35" s="15"/>
      <c r="K35" s="16"/>
    </row>
    <row r="36" spans="2:11" ht="97.5" customHeight="1" x14ac:dyDescent="0.25">
      <c r="B36" s="26" t="s">
        <v>80</v>
      </c>
      <c r="C36" s="90" t="s">
        <v>76</v>
      </c>
      <c r="D36" s="90"/>
      <c r="E36" s="90"/>
      <c r="F36" s="27" t="s">
        <v>22</v>
      </c>
      <c r="G36" s="30">
        <v>85.24</v>
      </c>
      <c r="H36" s="15"/>
      <c r="I36" s="15"/>
      <c r="J36" s="15"/>
      <c r="K36" s="16"/>
    </row>
    <row r="37" spans="2:11" ht="138" customHeight="1" x14ac:dyDescent="0.25">
      <c r="B37" s="26" t="s">
        <v>81</v>
      </c>
      <c r="C37" s="90" t="s">
        <v>77</v>
      </c>
      <c r="D37" s="90"/>
      <c r="E37" s="90"/>
      <c r="F37" s="27" t="s">
        <v>22</v>
      </c>
      <c r="G37" s="28">
        <v>125</v>
      </c>
      <c r="H37" s="15"/>
      <c r="I37" s="15"/>
      <c r="J37" s="15"/>
      <c r="K37" s="16"/>
    </row>
    <row r="38" spans="2:11" ht="192.75" customHeight="1" x14ac:dyDescent="0.25">
      <c r="B38" s="26" t="s">
        <v>82</v>
      </c>
      <c r="C38" s="90" t="s">
        <v>78</v>
      </c>
      <c r="D38" s="90"/>
      <c r="E38" s="90"/>
      <c r="F38" s="27" t="s">
        <v>24</v>
      </c>
      <c r="G38" s="28">
        <v>1</v>
      </c>
      <c r="H38" s="15"/>
      <c r="I38" s="15"/>
      <c r="J38" s="15"/>
      <c r="K38" s="16"/>
    </row>
    <row r="39" spans="2:11" ht="143.25" customHeight="1" thickBot="1" x14ac:dyDescent="0.3">
      <c r="B39" s="26" t="s">
        <v>85</v>
      </c>
      <c r="C39" s="90" t="s">
        <v>83</v>
      </c>
      <c r="D39" s="90"/>
      <c r="E39" s="90"/>
      <c r="F39" s="27" t="s">
        <v>21</v>
      </c>
      <c r="G39" s="28">
        <v>191.4</v>
      </c>
      <c r="H39" s="15"/>
      <c r="I39" s="15"/>
      <c r="J39" s="15"/>
      <c r="K39" s="16"/>
    </row>
    <row r="40" spans="2:11" ht="38.25" customHeight="1" thickBot="1" x14ac:dyDescent="0.3">
      <c r="B40" s="54" t="s">
        <v>37</v>
      </c>
      <c r="C40" s="52"/>
      <c r="D40" s="52"/>
      <c r="E40" s="52"/>
      <c r="F40" s="52"/>
      <c r="G40" s="52"/>
      <c r="H40" s="52"/>
      <c r="I40" s="52"/>
      <c r="J40" s="52"/>
      <c r="K40" s="53"/>
    </row>
    <row r="41" spans="2:11" ht="344.25" customHeight="1" x14ac:dyDescent="0.25">
      <c r="B41" s="26" t="s">
        <v>28</v>
      </c>
      <c r="C41" s="90" t="s">
        <v>84</v>
      </c>
      <c r="D41" s="90"/>
      <c r="E41" s="90"/>
      <c r="F41" s="27" t="s">
        <v>23</v>
      </c>
      <c r="G41" s="30">
        <v>165.51</v>
      </c>
      <c r="H41" s="15"/>
      <c r="I41" s="15"/>
      <c r="J41" s="15"/>
      <c r="K41" s="16"/>
    </row>
    <row r="42" spans="2:11" ht="92.25" customHeight="1" thickBot="1" x14ac:dyDescent="0.3">
      <c r="B42" s="26" t="s">
        <v>91</v>
      </c>
      <c r="C42" s="90" t="s">
        <v>86</v>
      </c>
      <c r="D42" s="90"/>
      <c r="E42" s="90"/>
      <c r="F42" s="27" t="s">
        <v>23</v>
      </c>
      <c r="G42" s="28">
        <v>5.4</v>
      </c>
      <c r="H42" s="15"/>
      <c r="I42" s="15"/>
      <c r="J42" s="15"/>
      <c r="K42" s="16"/>
    </row>
    <row r="43" spans="2:11" ht="39" customHeight="1" thickBot="1" x14ac:dyDescent="0.3">
      <c r="B43" s="54" t="s">
        <v>38</v>
      </c>
      <c r="C43" s="52"/>
      <c r="D43" s="52"/>
      <c r="E43" s="52"/>
      <c r="F43" s="52"/>
      <c r="G43" s="52"/>
      <c r="H43" s="52"/>
      <c r="I43" s="52"/>
      <c r="J43" s="52"/>
      <c r="K43" s="53"/>
    </row>
    <row r="44" spans="2:11" ht="104.25" customHeight="1" x14ac:dyDescent="0.25">
      <c r="B44" s="26" t="s">
        <v>92</v>
      </c>
      <c r="C44" s="90" t="s">
        <v>87</v>
      </c>
      <c r="D44" s="90"/>
      <c r="E44" s="90"/>
      <c r="F44" s="27" t="s">
        <v>21</v>
      </c>
      <c r="G44" s="28">
        <v>1315</v>
      </c>
      <c r="H44" s="15"/>
      <c r="I44" s="15"/>
      <c r="J44" s="15"/>
      <c r="K44" s="16"/>
    </row>
    <row r="45" spans="2:11" ht="156" customHeight="1" x14ac:dyDescent="0.25">
      <c r="B45" s="26" t="s">
        <v>93</v>
      </c>
      <c r="C45" s="90" t="s">
        <v>88</v>
      </c>
      <c r="D45" s="90"/>
      <c r="E45" s="90"/>
      <c r="F45" s="27" t="s">
        <v>24</v>
      </c>
      <c r="G45" s="28">
        <v>72</v>
      </c>
      <c r="H45" s="15"/>
      <c r="I45" s="15"/>
      <c r="J45" s="15"/>
      <c r="K45" s="16"/>
    </row>
    <row r="46" spans="2:11" ht="92.25" customHeight="1" x14ac:dyDescent="0.25">
      <c r="B46" s="26" t="s">
        <v>30</v>
      </c>
      <c r="C46" s="90" t="s">
        <v>89</v>
      </c>
      <c r="D46" s="90"/>
      <c r="E46" s="90"/>
      <c r="F46" s="27" t="s">
        <v>23</v>
      </c>
      <c r="G46" s="28">
        <v>310</v>
      </c>
      <c r="H46" s="15"/>
      <c r="I46" s="15"/>
      <c r="J46" s="15"/>
      <c r="K46" s="16"/>
    </row>
    <row r="47" spans="2:11" ht="92.25" customHeight="1" x14ac:dyDescent="0.25">
      <c r="B47" s="26" t="s">
        <v>31</v>
      </c>
      <c r="C47" s="90" t="s">
        <v>90</v>
      </c>
      <c r="D47" s="90"/>
      <c r="E47" s="90"/>
      <c r="F47" s="27" t="s">
        <v>23</v>
      </c>
      <c r="G47" s="28">
        <v>310</v>
      </c>
      <c r="H47" s="15"/>
      <c r="I47" s="15"/>
      <c r="J47" s="15"/>
      <c r="K47" s="16"/>
    </row>
    <row r="48" spans="2:11" ht="109.5" customHeight="1" x14ac:dyDescent="0.25">
      <c r="B48" s="26" t="s">
        <v>29</v>
      </c>
      <c r="C48" s="90" t="s">
        <v>94</v>
      </c>
      <c r="D48" s="90"/>
      <c r="E48" s="90"/>
      <c r="F48" s="27" t="s">
        <v>25</v>
      </c>
      <c r="G48" s="28">
        <v>3</v>
      </c>
      <c r="H48" s="15"/>
      <c r="I48" s="15"/>
      <c r="J48" s="15"/>
      <c r="K48" s="16"/>
    </row>
    <row r="49" spans="2:11" ht="124.5" customHeight="1" x14ac:dyDescent="0.25">
      <c r="B49" s="26" t="s">
        <v>27</v>
      </c>
      <c r="C49" s="90" t="s">
        <v>67</v>
      </c>
      <c r="D49" s="90"/>
      <c r="E49" s="90"/>
      <c r="F49" s="27" t="s">
        <v>21</v>
      </c>
      <c r="G49" s="28">
        <v>355.5</v>
      </c>
      <c r="H49" s="15"/>
      <c r="I49" s="15"/>
      <c r="J49" s="15"/>
      <c r="K49" s="16"/>
    </row>
    <row r="50" spans="2:11" ht="197.25" customHeight="1" thickBot="1" x14ac:dyDescent="0.3">
      <c r="B50" s="35" t="s">
        <v>96</v>
      </c>
      <c r="C50" s="91" t="s">
        <v>95</v>
      </c>
      <c r="D50" s="91"/>
      <c r="E50" s="91"/>
      <c r="F50" s="36" t="s">
        <v>24</v>
      </c>
      <c r="G50" s="37">
        <v>9</v>
      </c>
      <c r="H50" s="38"/>
      <c r="I50" s="38"/>
      <c r="J50" s="38"/>
      <c r="K50" s="39"/>
    </row>
  </sheetData>
  <mergeCells count="57">
    <mergeCell ref="C14:E14"/>
    <mergeCell ref="B13:K13"/>
    <mergeCell ref="B8:E8"/>
    <mergeCell ref="F8:I8"/>
    <mergeCell ref="J8:K8"/>
    <mergeCell ref="J2:K2"/>
    <mergeCell ref="H10:I10"/>
    <mergeCell ref="J10:J11"/>
    <mergeCell ref="B3:K3"/>
    <mergeCell ref="B5:E5"/>
    <mergeCell ref="F5:K5"/>
    <mergeCell ref="B6:E6"/>
    <mergeCell ref="F6:K6"/>
    <mergeCell ref="B7:E7"/>
    <mergeCell ref="F7:I7"/>
    <mergeCell ref="J7:K7"/>
    <mergeCell ref="K10:K11"/>
    <mergeCell ref="B10:B11"/>
    <mergeCell ref="C10:E11"/>
    <mergeCell ref="F10:F11"/>
    <mergeCell ref="G10:G11"/>
    <mergeCell ref="B15:K15"/>
    <mergeCell ref="C19:E19"/>
    <mergeCell ref="C20:E20"/>
    <mergeCell ref="C21:E21"/>
    <mergeCell ref="C22:E22"/>
    <mergeCell ref="C49:E49"/>
    <mergeCell ref="C50:E50"/>
    <mergeCell ref="C16:E16"/>
    <mergeCell ref="C17:E17"/>
    <mergeCell ref="C33:E33"/>
    <mergeCell ref="C18:E18"/>
    <mergeCell ref="C34:E34"/>
    <mergeCell ref="C28:E28"/>
    <mergeCell ref="C29:E29"/>
    <mergeCell ref="C30:E30"/>
    <mergeCell ref="C32:E32"/>
    <mergeCell ref="C23:E23"/>
    <mergeCell ref="C24:E24"/>
    <mergeCell ref="C25:E25"/>
    <mergeCell ref="C26:E26"/>
    <mergeCell ref="C27:E27"/>
    <mergeCell ref="C44:E44"/>
    <mergeCell ref="C45:E45"/>
    <mergeCell ref="C46:E46"/>
    <mergeCell ref="C47:E47"/>
    <mergeCell ref="C48:E48"/>
    <mergeCell ref="B31:K31"/>
    <mergeCell ref="B40:K40"/>
    <mergeCell ref="B43:K43"/>
    <mergeCell ref="C35:E35"/>
    <mergeCell ref="C36:E36"/>
    <mergeCell ref="C37:E37"/>
    <mergeCell ref="C38:E38"/>
    <mergeCell ref="C39:E39"/>
    <mergeCell ref="C41:E41"/>
    <mergeCell ref="C42:E42"/>
  </mergeCells>
  <phoneticPr fontId="9" type="noConversion"/>
  <printOptions horizontalCentered="1"/>
  <pageMargins left="0.70866141732283472" right="0.70866141732283472" top="0.74803149606299213" bottom="0.74803149606299213" header="0.31496062992125984" footer="0.31496062992125984"/>
  <pageSetup paperSize="9" scale="58" fitToWidth="0" fitToHeight="0" orientation="portrait" r:id="rId1"/>
  <rowBreaks count="1" manualBreakCount="1">
    <brk id="3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9.1</vt:lpstr>
      <vt:lpstr>Anexo 9.2</vt:lpstr>
      <vt:lpstr>'Anexo 9.1'!Área_de_impresión</vt:lpstr>
      <vt:lpstr>'Anexo 9.2'!Área_de_impresión</vt:lpstr>
    </vt:vector>
  </TitlesOfParts>
  <Company>IFP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Estancia-3</dc:creator>
  <cp:lastModifiedBy>usuario1</cp:lastModifiedBy>
  <cp:lastPrinted>2021-07-11T02:54:33Z</cp:lastPrinted>
  <dcterms:created xsi:type="dcterms:W3CDTF">2019-07-25T17:06:16Z</dcterms:created>
  <dcterms:modified xsi:type="dcterms:W3CDTF">2021-07-29T14:51:00Z</dcterms:modified>
</cp:coreProperties>
</file>